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'2023'!$A$1:$C$52</definedName>
  </definedNames>
  <calcPr calcId="145621" iterate="1"/>
</workbook>
</file>

<file path=xl/calcChain.xml><?xml version="1.0" encoding="utf-8"?>
<calcChain xmlns="http://schemas.openxmlformats.org/spreadsheetml/2006/main">
  <c r="C20" i="4" l="1"/>
  <c r="C47" i="4" l="1"/>
  <c r="C46" i="4" s="1"/>
  <c r="C45" i="4" s="1"/>
  <c r="C44" i="4" s="1"/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19" i="4" s="1"/>
  <c r="C35" i="4" l="1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<sst xmlns="http://schemas.openxmlformats.org/spreadsheetml/2006/main" count="80" uniqueCount="77">
  <si>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</si>
  <si>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</si>
  <si>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</si>
  <si>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</si>
  <si>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</si>
  <si>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</si>
  <si>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</si>
  <si>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</si>
  <si>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</si>
  <si>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</si>
  <si>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</si>
  <si>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</si>
  <si>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</si>
  <si>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</si>
  <si>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</si>
  <si>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</si>
  <si>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</si>
  <si>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</si>
  <si>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</si>
  <si>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</si>
  <si>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</si>
  <si>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</si>
  <si>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</si>
  <si>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</si>
  <si>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</si>
  <si>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</si>
  <si>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</si>
  <si>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</si>
  <si>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</si>
  <si>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</si>
  <si>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</si>
  <si>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</si>
  <si>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</si>
  <si>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</si>
  <si>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</si>
  <si>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</si>
  <si>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</si>
  <si>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</si>
  <si>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</si>
  <si>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</si>
  <si>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</si>
  <si>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</si>
  <si>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</si>
  <si>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</si>
  <si>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</si>
  <si>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</si>
  <si>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</si>
  <si>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</si>
  <si>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</si>
  <si>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</si>
  <si>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</si>
  <si>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</si>
  <si>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</si>
  <si>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</si>
  <si>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</si>
  <si>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</si>
  <si>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</si>
  <si>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</si>
  <si>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</si>
  <si>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</si>
  <si>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</si>
  <si>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</si>
  <si>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</si>
  <si>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</si>
  <si>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</si>
  <si>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</si>
  <si>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</si>
  <si>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Операции по управлению остатками средств на единых счетах бюджетов
</t>
  </si>
  <si>
    <t xml:space="preserve">01061000000000000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</si>
  <si>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</si>
  <si>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01061002000000500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</si>
  <si>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</si>
  <si>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</si>
  <si>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</si>
  <si>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</si>
  <si>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01061002040005550
</t>
  </si>
  <si>
    <t xml:space="preserve">01061002040002550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</si>
</sst>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topLeftCell="A49" zoomScaleNormal="100" workbookViewId="0">
      <selection activeCell="A47" sqref="A47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6" spans="1:3" ht="18.75" x14ac:dyDescent="0.3">
      <c r="B6" s="29" t="s">
        <v>61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62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63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64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C19+C24+C29+C35+C44</f>
        <v>1100000.0000000149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-1450000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0</v>
      </c>
    </row>
    <row r="21" spans="1:3" ht="75.75" customHeight="1" x14ac:dyDescent="0.25">
      <c r="A21" s="21" t="s">
        <v>21</v>
      </c>
      <c r="B21" s="22" t="s">
        <v>49</v>
      </c>
      <c r="C21" s="23">
        <v>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1995776.700000003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47495776.700000003</v>
      </c>
    </row>
    <row r="26" spans="1:3" ht="57.75" customHeight="1" x14ac:dyDescent="0.25">
      <c r="A26" s="25" t="s">
        <v>26</v>
      </c>
      <c r="B26" s="22" t="s">
        <v>53</v>
      </c>
      <c r="C26" s="8">
        <v>47495776.700000003</v>
      </c>
    </row>
    <row r="27" spans="1:3" ht="58.5" customHeight="1" x14ac:dyDescent="0.25">
      <c r="A27" s="24" t="s">
        <v>27</v>
      </c>
      <c r="B27" s="3" t="s">
        <v>54</v>
      </c>
      <c r="C27" s="11">
        <f>C28</f>
        <v>-45500000</v>
      </c>
    </row>
    <row r="28" spans="1:3" ht="57.75" customHeight="1" x14ac:dyDescent="0.25">
      <c r="A28" s="25" t="s">
        <v>28</v>
      </c>
      <c r="B28" s="22" t="s">
        <v>55</v>
      </c>
      <c r="C28" s="8">
        <v>-45500000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-225700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-225700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7167632.9000000004</v>
      </c>
    </row>
    <row r="32" spans="1:3" ht="93" customHeight="1" x14ac:dyDescent="0.25">
      <c r="A32" s="6" t="s">
        <v>32</v>
      </c>
      <c r="B32" s="7" t="s">
        <v>44</v>
      </c>
      <c r="C32" s="8">
        <v>7167632.9000000004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-7393332.9000000004</v>
      </c>
    </row>
    <row r="34" spans="1:3" ht="96.75" customHeight="1" x14ac:dyDescent="0.25">
      <c r="A34" s="25" t="s">
        <v>34</v>
      </c>
      <c r="B34" s="22" t="s">
        <v>46</v>
      </c>
      <c r="C34" s="8">
        <v>-7393332.9000000004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-141275004.09999999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-141275004.09999999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-141275004.09999999</v>
      </c>
    </row>
    <row r="39" spans="1:3" ht="56.25" customHeight="1" x14ac:dyDescent="0.25">
      <c r="A39" s="25" t="s">
        <v>39</v>
      </c>
      <c r="B39" s="22" t="s">
        <v>11</v>
      </c>
      <c r="C39" s="28">
        <v>-141275004.09999999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141454927.40000001</v>
      </c>
    </row>
    <row r="41" spans="1:3" ht="37.5" x14ac:dyDescent="0.25">
      <c r="A41" s="24" t="s">
        <v>41</v>
      </c>
      <c r="B41" s="3" t="s">
        <v>13</v>
      </c>
      <c r="C41" s="11">
        <f>C42</f>
        <v>141454927.40000001</v>
      </c>
    </row>
    <row r="42" spans="1:3" ht="37.5" x14ac:dyDescent="0.25">
      <c r="A42" s="25" t="s">
        <v>42</v>
      </c>
      <c r="B42" s="22" t="s">
        <v>14</v>
      </c>
      <c r="C42" s="27">
        <f>C43</f>
        <v>141454927.40000001</v>
      </c>
    </row>
    <row r="43" spans="1:3" ht="57.75" customHeight="1" x14ac:dyDescent="0.25">
      <c r="A43" s="25" t="s">
        <v>43</v>
      </c>
      <c r="B43" s="22" t="s">
        <v>15</v>
      </c>
      <c r="C43" s="28">
        <v>141454927.40000001</v>
      </c>
    </row>
    <row r="44" spans="1:3" ht="75" customHeight="1" x14ac:dyDescent="0.25">
      <c r="A44" s="26" t="s">
        <v>65</v>
      </c>
      <c r="B44" s="17" t="s">
        <v>66</v>
      </c>
      <c r="C44" s="10">
        <f>C45</f>
        <v>600000</v>
      </c>
    </row>
    <row r="45" spans="1:3" ht="42.75" customHeight="1" x14ac:dyDescent="0.25">
      <c r="A45" s="16" t="s">
        <v>68</v>
      </c>
      <c r="B45" s="17" t="s">
        <v>67</v>
      </c>
      <c r="C45" s="10">
        <f>C46</f>
        <v>600000</v>
      </c>
    </row>
    <row r="46" spans="1:3" ht="166.5" customHeight="1" x14ac:dyDescent="0.25">
      <c r="A46" s="19" t="s">
        <v>70</v>
      </c>
      <c r="B46" s="3" t="s">
        <v>69</v>
      </c>
      <c r="C46" s="11">
        <f>C47</f>
        <v>600000</v>
      </c>
    </row>
    <row r="47" spans="1:3" ht="321.75" customHeight="1" x14ac:dyDescent="0.25">
      <c r="A47" s="21" t="s">
        <v>72</v>
      </c>
      <c r="B47" s="22" t="s">
        <v>71</v>
      </c>
      <c r="C47" s="27">
        <f>C48+C49</f>
        <v>600000</v>
      </c>
    </row>
    <row r="48" spans="1:3" ht="149.25" customHeight="1" x14ac:dyDescent="0.25">
      <c r="A48" s="21" t="s">
        <v>76</v>
      </c>
      <c r="B48" s="22" t="s">
        <v>73</v>
      </c>
      <c r="C48" s="28">
        <v>500000</v>
      </c>
    </row>
    <row r="49" spans="1:3" ht="169.15" customHeight="1" x14ac:dyDescent="0.25">
      <c r="A49" s="21" t="s">
        <v>75</v>
      </c>
      <c r="B49" s="22" t="s">
        <v>74</v>
      </c>
      <c r="C49" s="28">
        <v>100000</v>
      </c>
    </row>
    <row r="50" spans="1:3" ht="18.75" x14ac:dyDescent="0.25">
      <c r="A50" s="33" t="s">
        <v>16</v>
      </c>
      <c r="B50" s="34"/>
      <c r="C50" s="9">
        <f>C18</f>
        <v>1100000.0000000149</v>
      </c>
    </row>
    <row r="51" spans="1:3" x14ac:dyDescent="0.25">
      <c r="C51" s="12"/>
    </row>
    <row r="52" spans="1:3" x14ac:dyDescent="0.25">
      <c r="A52" s="30" t="s">
        <v>60</v>
      </c>
      <c r="B52" s="30"/>
      <c r="C52" s="30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6KDV5W64NSFS-851842435-7515</_dlc_DocId>
    <_dlc_DocIdUrl xmlns="746016b1-ecc9-410e-95eb-a13f7eb3881b">
      <Url>http://port.admnsk.ru/sites/main/sovet/_layouts/DocIdRedir.aspx?ID=6KDV5W64NSFS-851842435-7515</Url>
      <Description>6KDV5W64NSFS-851842435-7515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7B6B19-BE0F-4CF6-A431-F60824E9492D}"/>
</file>

<file path=customXml/itemProps2.xml><?xml version="1.0" encoding="utf-8"?>
<ds:datastoreItem xmlns:ds="http://schemas.openxmlformats.org/officeDocument/2006/customXml" ds:itemID="{2D6E12FE-72E7-46D7-B902-6E40068D1427}"/>
</file>

<file path=customXml/itemProps3.xml><?xml version="1.0" encoding="utf-8"?>
<ds:datastoreItem xmlns:ds="http://schemas.openxmlformats.org/officeDocument/2006/customXml" ds:itemID="{A1C21B18-3E4E-4169-88E5-B66B8F2AEEDA}"/>
</file>

<file path=customXml/itemProps4.xml><?xml version="1.0" encoding="utf-8"?>
<ds:datastoreItem xmlns:ds="http://schemas.openxmlformats.org/officeDocument/2006/customXml" ds:itemID="{A89E268E-D468-44B7-B293-A32902FDB2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2023-11-21T05:28:16Z</cp:lastPrinted>
  <dcterms:created xsi:type="dcterms:W3CDTF">2015-10-23T08:30:23Z</dcterms:created>
  <dcterms:modified xsi:type="dcterms:W3CDTF">2023-11-21T06:38:22Z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c95b515a-4da1-4466-ad43-80d5c64f1eb9</vt:lpwstr>
  </property>
</Properties>
</file>